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Gestion SAP\Gestion SAP\CONSULTATIONS\13 MULTI DIRECTIONS\2026\2613039-Mobilier CPF\01 DCE\3 V° publiée\26-CP13-039_à_041-AC - DCE\26-CP13-040-AC - DCE Lot 2\"/>
    </mc:Choice>
  </mc:AlternateContent>
  <xr:revisionPtr revIDLastSave="0" documentId="13_ncr:1_{56C69147-CC52-4B95-9272-E8D010F1AE0E}" xr6:coauthVersionLast="36" xr6:coauthVersionMax="47" xr10:uidLastSave="{00000000-0000-0000-0000-000000000000}"/>
  <bookViews>
    <workbookView xWindow="23985" yWindow="855" windowWidth="26280" windowHeight="25635" activeTab="1" xr2:uid="{40B7C3E9-CCB4-7F46-AFB6-BE4C5DF0867E}"/>
  </bookViews>
  <sheets>
    <sheet name="MASSY-MP tiroirs" sheetId="1" r:id="rId1"/>
    <sheet name="MASSY-Tiroirs BPU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xlnm._FilterDatabase" localSheetId="0" hidden="1">'MASSY-MP tiroirs'!$A$1:$M$6</definedName>
    <definedName name="_xlnm._FilterDatabase" localSheetId="1" hidden="1">'MASSY-Tiroirs BPU'!$A$1:$L$6</definedName>
    <definedName name="archive" localSheetId="0">'[1]Définition Bon Dépl.'!$C$2:$C$3</definedName>
    <definedName name="archive" localSheetId="1">'[1]Définition Bon Dépl.'!$C$2:$C$3</definedName>
    <definedName name="archive">'[2]Définition Bon Dépl.'!$C$2:$C$3</definedName>
    <definedName name="bis" localSheetId="0">#REF!</definedName>
    <definedName name="bis" localSheetId="1">#REF!</definedName>
    <definedName name="bis">#REF!</definedName>
    <definedName name="clôture" localSheetId="0">'[1]Définition Mouv.Oeuvres'!$B$4:$B$9</definedName>
    <definedName name="clôture" localSheetId="1">'[1]Définition Mouv.Oeuvres'!$B$4:$B$9</definedName>
    <definedName name="clôture">'[2]Définition Mouv.Oeuvres'!$B$4:$B$9</definedName>
    <definedName name="Coef" localSheetId="0">#REF!</definedName>
    <definedName name="Coef" localSheetId="1">#REF!</definedName>
    <definedName name="Coef">#REF!</definedName>
    <definedName name="d" localSheetId="0">#REF!</definedName>
    <definedName name="d" localSheetId="1">#REF!</definedName>
    <definedName name="d">#REF!</definedName>
    <definedName name="date_de_clôture" localSheetId="0">[3]Définition!$B$4:$B$9</definedName>
    <definedName name="date_de_clôture" localSheetId="1">[3]Définition!$B$4:$B$9</definedName>
    <definedName name="date_de_clôture">[4]Définition!$B$4:$B$9</definedName>
    <definedName name="Demandeur" localSheetId="0">'[1]Définition Mouv.Oeuvres'!$H$4:$H$59</definedName>
    <definedName name="Demandeur" localSheetId="1">'[1]Définition Mouv.Oeuvres'!$H$4:$H$59</definedName>
    <definedName name="Demandeur">'[2]Définition Mouv.Oeuvres'!$H$4:$H$59</definedName>
    <definedName name="destination" localSheetId="0">'[1]Définition Mouv.Oeuvres'!$J$4:$J$24</definedName>
    <definedName name="destination" localSheetId="1">'[1]Définition Mouv.Oeuvres'!$J$4:$J$24</definedName>
    <definedName name="destination">'[2]Définition Mouv.Oeuvres'!$J$4:$J$24</definedName>
    <definedName name="dhu" localSheetId="0">#REF!</definedName>
    <definedName name="dhu" localSheetId="1">#REF!</definedName>
    <definedName name="dhu">#REF!</definedName>
    <definedName name="discipline" localSheetId="0">'[1]Définition Mouv.Oeuvres'!$R$4:$R$13</definedName>
    <definedName name="discipline" localSheetId="1">'[1]Définition Mouv.Oeuvres'!$R$4:$R$13</definedName>
    <definedName name="discipline">'[2]Définition Mouv.Oeuvres'!$R$4:$R$13</definedName>
    <definedName name="Economiste" localSheetId="0">#REF!</definedName>
    <definedName name="Economiste" localSheetId="1">#REF!</definedName>
    <definedName name="Economiste">#REF!</definedName>
    <definedName name="Etabli_le" localSheetId="0">#REF!</definedName>
    <definedName name="Etabli_le" localSheetId="1">#REF!</definedName>
    <definedName name="Etabli_le">#REF!</definedName>
    <definedName name="établissement" localSheetId="0">'[1]Définition Mouv.Oeuvres'!$N$4:$N$38</definedName>
    <definedName name="établissement" localSheetId="1">'[1]Définition Mouv.Oeuvres'!$N$4:$N$38</definedName>
    <definedName name="établissement">'[2]Définition Mouv.Oeuvres'!$N$4:$N$38</definedName>
    <definedName name="étude" localSheetId="0">'[1]Définition Mouv.Oeuvres'!#REF!</definedName>
    <definedName name="étude" localSheetId="1">'[1]Définition Mouv.Oeuvres'!#REF!</definedName>
    <definedName name="étude">'[2]Définition Mouv.Oeuvres'!#REF!</definedName>
    <definedName name="étude_collection" localSheetId="0">'[1]Définition Mouv.Oeuvres'!$K$4:$K$17</definedName>
    <definedName name="étude_collection" localSheetId="1">'[1]Définition Mouv.Oeuvres'!$K$4:$K$17</definedName>
    <definedName name="étude_collection">'[2]Définition Mouv.Oeuvres'!$K$4:$K$17</definedName>
    <definedName name="Excel_BuiltIn_Print_Titles_1_1_1_1" localSheetId="0">#REF!</definedName>
    <definedName name="Excel_BuiltIn_Print_Titles_1_1_1_1" localSheetId="1">#REF!</definedName>
    <definedName name="Excel_BuiltIn_Print_Titles_1_1_1_1">#REF!</definedName>
    <definedName name="fonction" localSheetId="0">'[1]Définition Mouv.Oeuvres'!$P$4:$P$25</definedName>
    <definedName name="fonction" localSheetId="1">'[1]Définition Mouv.Oeuvres'!$P$4:$P$25</definedName>
    <definedName name="fonction">'[2]Définition Mouv.Oeuvres'!$P$4:$P$25</definedName>
    <definedName name="H" localSheetId="0">'[5]inspec-mobiliers'!$B:$B</definedName>
    <definedName name="H" localSheetId="1">'[5]inspec-mobiliers'!$B:$B</definedName>
    <definedName name="H">'[6]inspec-mobiliers'!$B:$B</definedName>
    <definedName name="HauteurUR" localSheetId="0">'[7]MAN-mobiliers'!$C$5</definedName>
    <definedName name="HauteurUR" localSheetId="1">'[7]MAN-mobiliers'!$C$5</definedName>
    <definedName name="HauteurUR">'[8]MAN-mobiliers'!$C$5</definedName>
    <definedName name="HSP" localSheetId="0">'[7]MAN-mobiliers'!$D$3</definedName>
    <definedName name="HSP" localSheetId="1">'[7]MAN-mobiliers'!$D$3</definedName>
    <definedName name="HSP">'[8]MAN-mobiliers'!$D$3</definedName>
    <definedName name="Incertit" localSheetId="0">'[7]MAN-mobiliers'!$D$3</definedName>
    <definedName name="Incertit" localSheetId="1">'[7]MAN-mobiliers'!$D$3</definedName>
    <definedName name="Incertit">'[8]MAN-mobiliers'!$D$3</definedName>
    <definedName name="Libelles" localSheetId="0">#REF!</definedName>
    <definedName name="Libelles" localSheetId="1">#REF!</definedName>
    <definedName name="Libelles">#REF!</definedName>
    <definedName name="Ligne_1" localSheetId="0">#REF!</definedName>
    <definedName name="Ligne_1" localSheetId="1">#REF!</definedName>
    <definedName name="Ligne_1">#REF!</definedName>
    <definedName name="Ligne_2" localSheetId="0">#REF!</definedName>
    <definedName name="Ligne_2" localSheetId="1">#REF!</definedName>
    <definedName name="Ligne_2">#REF!</definedName>
    <definedName name="Ligne_3" localSheetId="0">#REF!</definedName>
    <definedName name="Ligne_3" localSheetId="1">#REF!</definedName>
    <definedName name="Ligne_3">#REF!</definedName>
    <definedName name="Ligne_4" localSheetId="0">#REF!</definedName>
    <definedName name="Ligne_4" localSheetId="1">#REF!</definedName>
    <definedName name="Ligne_4">#REF!</definedName>
    <definedName name="M.O." localSheetId="0">'[1]Définition Mouv.Oeuvres'!$E$4</definedName>
    <definedName name="M.O." localSheetId="1">'[1]Définition Mouv.Oeuvres'!$E$4</definedName>
    <definedName name="M.O.">'[2]Définition Mouv.Oeuvres'!$E$4</definedName>
    <definedName name="motif" localSheetId="0">'[1]Définition Mouv.Oeuvres'!$K$4:$K$24</definedName>
    <definedName name="motif" localSheetId="1">'[1]Définition Mouv.Oeuvres'!$K$4:$K$24</definedName>
    <definedName name="motif">'[2]Définition Mouv.Oeuvres'!$K$4:$K$24</definedName>
    <definedName name="MURS" localSheetId="0">#REF!</definedName>
    <definedName name="MURS" localSheetId="1">#REF!</definedName>
    <definedName name="MURS">#REF!</definedName>
    <definedName name="MURS_Lst" localSheetId="0">#REF!</definedName>
    <definedName name="MURS_Lst" localSheetId="1">#REF!</definedName>
    <definedName name="MURS_Lst">#REF!</definedName>
    <definedName name="MURS_Qte" localSheetId="0">#REF!</definedName>
    <definedName name="MURS_Qte" localSheetId="1">#REF!</definedName>
    <definedName name="MURS_Qte">#REF!</definedName>
    <definedName name="nature" localSheetId="0">'[1]Définition Mouv.Oeuvres'!$F$4:$F$6</definedName>
    <definedName name="nature" localSheetId="1">'[1]Définition Mouv.Oeuvres'!$F$4:$F$6</definedName>
    <definedName name="nature">'[2]Définition Mouv.Oeuvres'!$F$4:$F$6</definedName>
    <definedName name="niveau" localSheetId="0">'[1]Définition Mouv.Oeuvres'!$Q$4:$Q$6</definedName>
    <definedName name="niveau" localSheetId="1">'[1]Définition Mouv.Oeuvres'!$Q$4:$Q$6</definedName>
    <definedName name="niveau">'[2]Définition Mouv.Oeuvres'!$Q$4:$Q$6</definedName>
    <definedName name="Plafond" localSheetId="0">#REF!</definedName>
    <definedName name="Plafond" localSheetId="1">#REF!</definedName>
    <definedName name="Plafond">#REF!</definedName>
    <definedName name="Plafond_Lst" localSheetId="0">#REF!</definedName>
    <definedName name="Plafond_Lst" localSheetId="1">#REF!</definedName>
    <definedName name="Plafond_Lst">#REF!</definedName>
    <definedName name="Plafond_Qte" localSheetId="0">#REF!</definedName>
    <definedName name="Plafond_Qte" localSheetId="1">#REF!</definedName>
    <definedName name="Plafond_Qte">#REF!</definedName>
    <definedName name="PLINTHES" localSheetId="0">#REF!</definedName>
    <definedName name="PLINTHES" localSheetId="1">#REF!</definedName>
    <definedName name="PLINTHES">#REF!</definedName>
    <definedName name="PLINTHES_LST" localSheetId="0">#REF!</definedName>
    <definedName name="PLINTHES_LST" localSheetId="1">#REF!</definedName>
    <definedName name="PLINTHES_LST">#REF!</definedName>
    <definedName name="PLINTHES_Qte" localSheetId="0">#REF!</definedName>
    <definedName name="PLINTHES_Qte" localSheetId="1">#REF!</definedName>
    <definedName name="PLINTHES_Qte">#REF!</definedName>
    <definedName name="Print_Area" localSheetId="0">#REF!</definedName>
    <definedName name="Print_Area" localSheetId="1">#REF!</definedName>
    <definedName name="Print_Area">#REF!</definedName>
    <definedName name="référent" localSheetId="0">'[1]Définition Mouv.Oeuvres'!$I$4:$I$33</definedName>
    <definedName name="référent" localSheetId="1">'[1]Définition Mouv.Oeuvres'!$I$4:$I$33</definedName>
    <definedName name="référent">'[2]Définition Mouv.Oeuvres'!$I$4:$I$33</definedName>
    <definedName name="référent_MQB" localSheetId="0">'[1]Définition Mouv.Oeuvres'!$I$4:$I$32</definedName>
    <definedName name="référent_MQB" localSheetId="1">'[1]Définition Mouv.Oeuvres'!$I$4:$I$32</definedName>
    <definedName name="référent_MQB">'[2]Définition Mouv.Oeuvres'!$I$4:$I$32</definedName>
    <definedName name="regisseur" localSheetId="0">'[1]Définition Bon Dépl.'!$D$2:$D$9</definedName>
    <definedName name="regisseur" localSheetId="1">'[1]Définition Bon Dépl.'!$D$2:$D$9</definedName>
    <definedName name="regisseur">'[2]Définition Bon Dépl.'!$D$2:$D$9</definedName>
    <definedName name="régisseur" localSheetId="0">'[1]Définition Mouv.Oeuvres'!$D$4:$D$7</definedName>
    <definedName name="régisseur" localSheetId="1">'[1]Définition Mouv.Oeuvres'!$D$4:$D$7</definedName>
    <definedName name="régisseur">'[2]Définition Mouv.Oeuvres'!$D$4:$D$7</definedName>
    <definedName name="Sol" localSheetId="0">#REF!</definedName>
    <definedName name="Sol" localSheetId="1">#REF!</definedName>
    <definedName name="Sol">#REF!</definedName>
    <definedName name="Sol_Lst" localSheetId="0">#REF!</definedName>
    <definedName name="Sol_Lst" localSheetId="1">#REF!</definedName>
    <definedName name="Sol_Lst">#REF!</definedName>
    <definedName name="Sol_Qte" localSheetId="0">#REF!</definedName>
    <definedName name="Sol_Qte" localSheetId="1">#REF!</definedName>
    <definedName name="Sol_Qte">#REF!</definedName>
    <definedName name="source" localSheetId="0">'[1]Définition Mouv.Oeuvres'!$M$4:$M$7</definedName>
    <definedName name="source" localSheetId="1">'[1]Définition Mouv.Oeuvres'!$M$4:$M$7</definedName>
    <definedName name="source">'[2]Définition Mouv.Oeuvres'!$M$4:$M$7</definedName>
    <definedName name="sqsd" localSheetId="0">'[9]Définition Mouv.Oeuvres'!#REF!</definedName>
    <definedName name="sqsd" localSheetId="1">'[9]Définition Mouv.Oeuvres'!#REF!</definedName>
    <definedName name="sqsd">'[9]Définition Mouv.Oeuvres'!#REF!</definedName>
    <definedName name="type" localSheetId="0">'[1]Définition Mouv.Oeuvres'!$G$4:$G$13</definedName>
    <definedName name="type" localSheetId="1">'[1]Définition Mouv.Oeuvres'!$G$4:$G$13</definedName>
    <definedName name="type">'[2]Définition Mouv.Oeuvres'!$G$4:$G$13</definedName>
    <definedName name="typedemande" localSheetId="0">'[1]Définition Bon Dépl.'!$A$2:$A$16</definedName>
    <definedName name="typedemande" localSheetId="1">'[1]Définition Bon Dépl.'!$A$2:$A$16</definedName>
    <definedName name="typedemande">'[2]Définition Bon Dépl.'!$A$2:$A$16</definedName>
    <definedName name="typelocalisation" localSheetId="0">'[1]Définition Bon Dépl.'!$B$2:$B$20</definedName>
    <definedName name="typelocalisation" localSheetId="1">'[1]Définition Bon Dépl.'!$B$2:$B$20</definedName>
    <definedName name="typelocalisation">'[2]Définition Bon Dépl.'!$B$2:$B$20</definedName>
    <definedName name="visiteur" localSheetId="0">'[1]Définition Mouv.Oeuvres'!$O$4:$O$6</definedName>
    <definedName name="visiteur" localSheetId="1">'[1]Définition Mouv.Oeuvres'!$O$4:$O$6</definedName>
    <definedName name="visiteur">'[2]Définition Mouv.Oeuvres'!$O$4:$O$6</definedName>
    <definedName name="Z.intervention" localSheetId="0">'[1]Définition Bon Dépl.'!$E$2:$E$5</definedName>
    <definedName name="Z.intervention" localSheetId="1">'[1]Définition Bon Dépl.'!$E$2:$E$5</definedName>
    <definedName name="Z.intervention">'[2]Définition Bon Dépl.'!$E$2:$E$5</definedName>
    <definedName name="_xlnm.Print_Area" localSheetId="0">'MASSY-MP tiroirs'!$A$1:$M$32</definedName>
    <definedName name="_xlnm.Print_Area" localSheetId="1">'MASSY-Tiroirs BPU'!$A$1:$L$13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8" i="1" l="1"/>
</calcChain>
</file>

<file path=xl/sharedStrings.xml><?xml version="1.0" encoding="utf-8"?>
<sst xmlns="http://schemas.openxmlformats.org/spreadsheetml/2006/main" count="81" uniqueCount="41">
  <si>
    <t>MASSY</t>
  </si>
  <si>
    <t xml:space="preserve">DCE-CDPGF - Meubles à plans - Tiroirs </t>
  </si>
  <si>
    <t xml:space="preserve"> </t>
  </si>
  <si>
    <t>Localisation</t>
  </si>
  <si>
    <t>Ligne / tab</t>
  </si>
  <si>
    <t>Désignation</t>
  </si>
  <si>
    <t>Profondeur</t>
  </si>
  <si>
    <t>Nombre de sous division</t>
  </si>
  <si>
    <t>Accessoires / remarque</t>
  </si>
  <si>
    <t>Hauteur</t>
  </si>
  <si>
    <t>Longueur</t>
  </si>
  <si>
    <t>Qté</t>
  </si>
  <si>
    <t>PU</t>
  </si>
  <si>
    <t>Total HT</t>
  </si>
  <si>
    <t>Meubles à plans - tiroirs</t>
  </si>
  <si>
    <t>tiroirs</t>
  </si>
  <si>
    <t>R4</t>
  </si>
  <si>
    <t>MPA0</t>
  </si>
  <si>
    <t>Sur roulettes - déplaçables</t>
  </si>
  <si>
    <t>MPA0+</t>
  </si>
  <si>
    <t>MPA0++</t>
  </si>
  <si>
    <t>cadre acier + roulettes</t>
  </si>
  <si>
    <t>MPC</t>
  </si>
  <si>
    <t>R2</t>
  </si>
  <si>
    <t>Tiroirs</t>
  </si>
  <si>
    <t>46 dans 124</t>
  </si>
  <si>
    <t>R6</t>
  </si>
  <si>
    <t>27-100</t>
  </si>
  <si>
    <t>R7</t>
  </si>
  <si>
    <t>115 avec 33</t>
  </si>
  <si>
    <t>Equipements</t>
  </si>
  <si>
    <t>SOUS TOTAL Meubles à plans - Tiroirs</t>
  </si>
  <si>
    <t>TOTAL HT LOT MEUBLES A PLANS - TIROIRS</t>
  </si>
  <si>
    <t>TVA 20%</t>
  </si>
  <si>
    <t>TOTAL TTC LOT MEUBLES A PLANS - TIROIRS</t>
  </si>
  <si>
    <t>BPU-TIROIRS</t>
  </si>
  <si>
    <t>TIROIRS</t>
  </si>
  <si>
    <t>Tiroir L=125 cm</t>
  </si>
  <si>
    <t>Tiroir L=150 cm</t>
  </si>
  <si>
    <t>TOTAL HT LOT TIROIRS</t>
  </si>
  <si>
    <t>TOTAL TTC LOT TIROIRS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</si>
</sst>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 _€_-;\-* #,##0.00_ _€_-;_-* &quot;-&quot;??_ _€_-;_-@_-"/>
    <numFmt numFmtId="165" formatCode="#,##0.00\ _€"/>
    <numFmt numFmtId="166" formatCode="_-* #,##0.00\ _F_-;\-* #,##0.00\ _F_-;_-* &quot;-&quot;??\ _F_-;_-@_-"/>
  </numFmts>
  <fonts count="12">
    <font>
      <sz val="12"/>
      <color theme="1"/>
      <name val="Calibri"/>
      <family val="2"/>
      <scheme val="minor"/>
    </font>
    <font>
      <sz val="10"/>
      <name val="Verdana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Helvetica Neue Light"/>
    </font>
    <font>
      <b/>
      <sz val="14"/>
      <name val="Helvetica Neue Light"/>
    </font>
    <font>
      <sz val="11"/>
      <name val="Helvetica Neue Light"/>
    </font>
    <font>
      <sz val="11"/>
      <color theme="1"/>
      <name val="Helvetica Neue Light"/>
    </font>
    <font>
      <sz val="11"/>
      <color rgb="FFFF0000"/>
      <name val="Helvetica Neue Light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79800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116">
    <xf numFmtId="0" fontId="0" fillId="0" borderId="0" xfId="0"/>
    <xf numFmtId="0" fontId="3" fillId="0" borderId="2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4" fillId="0" borderId="2" xfId="1" applyFont="1" applyBorder="1" applyAlignment="1">
      <alignment horizontal="left"/>
    </xf>
    <xf numFmtId="0" fontId="4" fillId="0" borderId="4" xfId="1" applyFont="1" applyBorder="1" applyAlignment="1">
      <alignment horizontal="left"/>
    </xf>
    <xf numFmtId="0" fontId="5" fillId="0" borderId="0" xfId="1" applyFont="1" applyAlignment="1">
      <alignment horizontal="center"/>
    </xf>
    <xf numFmtId="0" fontId="5" fillId="0" borderId="5" xfId="1" applyFont="1" applyBorder="1" applyAlignment="1">
      <alignment horizontal="center"/>
    </xf>
    <xf numFmtId="0" fontId="6" fillId="0" borderId="0" xfId="1" applyFont="1" applyAlignment="1">
      <alignment horizontal="center"/>
    </xf>
    <xf numFmtId="3" fontId="6" fillId="0" borderId="5" xfId="1" applyNumberFormat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2" fillId="0" borderId="7" xfId="1" applyFont="1" applyBorder="1" applyAlignment="1">
      <alignment horizontal="left"/>
    </xf>
    <xf numFmtId="0" fontId="2" fillId="0" borderId="8" xfId="1" applyFont="1" applyBorder="1" applyAlignment="1">
      <alignment horizontal="left"/>
    </xf>
    <xf numFmtId="3" fontId="4" fillId="0" borderId="10" xfId="1" applyNumberFormat="1" applyFont="1" applyBorder="1" applyAlignment="1">
      <alignment horizontal="right"/>
    </xf>
    <xf numFmtId="0" fontId="4" fillId="0" borderId="12" xfId="1" applyFont="1" applyBorder="1" applyAlignment="1">
      <alignment horizontal="left"/>
    </xf>
    <xf numFmtId="0" fontId="2" fillId="0" borderId="0" xfId="1" applyFont="1" applyAlignment="1">
      <alignment horizontal="left"/>
    </xf>
    <xf numFmtId="0" fontId="2" fillId="0" borderId="9" xfId="1" applyFont="1" applyBorder="1" applyAlignment="1">
      <alignment horizontal="left"/>
    </xf>
    <xf numFmtId="0" fontId="5" fillId="0" borderId="0" xfId="1" applyFont="1" applyAlignment="1">
      <alignment horizontal="center" vertical="center"/>
    </xf>
    <xf numFmtId="3" fontId="5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  <xf numFmtId="3" fontId="5" fillId="2" borderId="14" xfId="1" applyNumberFormat="1" applyFont="1" applyFill="1" applyBorder="1" applyAlignment="1">
      <alignment horizontal="center" vertical="center"/>
    </xf>
    <xf numFmtId="3" fontId="5" fillId="2" borderId="15" xfId="1" applyNumberFormat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/>
    </xf>
    <xf numFmtId="0" fontId="5" fillId="2" borderId="15" xfId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/>
    </xf>
    <xf numFmtId="3" fontId="5" fillId="2" borderId="17" xfId="1" applyNumberFormat="1" applyFont="1" applyFill="1" applyBorder="1" applyAlignment="1">
      <alignment horizontal="center" vertical="center"/>
    </xf>
    <xf numFmtId="3" fontId="5" fillId="2" borderId="16" xfId="1" applyNumberFormat="1" applyFont="1" applyFill="1" applyBorder="1" applyAlignment="1">
      <alignment horizontal="center" vertical="center"/>
    </xf>
    <xf numFmtId="3" fontId="5" fillId="0" borderId="0" xfId="1" applyNumberFormat="1" applyFont="1" applyAlignment="1">
      <alignment horizontal="center"/>
    </xf>
    <xf numFmtId="0" fontId="7" fillId="3" borderId="1" xfId="1" applyFont="1" applyFill="1" applyBorder="1" applyAlignment="1">
      <alignment horizontal="center" vertical="center"/>
    </xf>
    <xf numFmtId="0" fontId="8" fillId="3" borderId="3" xfId="1" applyFont="1" applyFill="1" applyBorder="1" applyAlignment="1">
      <alignment horizontal="left" vertical="center"/>
    </xf>
    <xf numFmtId="0" fontId="9" fillId="3" borderId="3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left" vertical="center"/>
    </xf>
    <xf numFmtId="0" fontId="9" fillId="3" borderId="3" xfId="1" applyFont="1" applyFill="1" applyBorder="1" applyAlignment="1">
      <alignment horizontal="center" vertical="center"/>
    </xf>
    <xf numFmtId="3" fontId="9" fillId="3" borderId="3" xfId="1" applyNumberFormat="1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3" borderId="2" xfId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/>
    </xf>
    <xf numFmtId="165" fontId="9" fillId="3" borderId="4" xfId="2" applyNumberFormat="1" applyFont="1" applyFill="1" applyBorder="1" applyAlignment="1">
      <alignment horizontal="center" vertical="center"/>
    </xf>
    <xf numFmtId="3" fontId="9" fillId="0" borderId="19" xfId="1" applyNumberFormat="1" applyFont="1" applyBorder="1" applyAlignment="1">
      <alignment horizontal="center" vertical="center" wrapText="1"/>
    </xf>
    <xf numFmtId="3" fontId="9" fillId="0" borderId="20" xfId="1" applyNumberFormat="1" applyFont="1" applyBorder="1" applyAlignment="1">
      <alignment horizontal="center" vertical="center" wrapText="1"/>
    </xf>
    <xf numFmtId="3" fontId="9" fillId="0" borderId="21" xfId="1" applyNumberFormat="1" applyFont="1" applyBorder="1" applyAlignment="1">
      <alignment horizontal="center" vertical="center" wrapText="1"/>
    </xf>
    <xf numFmtId="0" fontId="9" fillId="0" borderId="22" xfId="1" applyFont="1" applyBorder="1" applyAlignment="1">
      <alignment horizontal="center" vertical="center" wrapText="1"/>
    </xf>
    <xf numFmtId="0" fontId="9" fillId="0" borderId="20" xfId="1" applyFont="1" applyBorder="1" applyAlignment="1">
      <alignment horizontal="center" vertical="center" wrapText="1"/>
    </xf>
    <xf numFmtId="3" fontId="10" fillId="0" borderId="20" xfId="1" applyNumberFormat="1" applyFont="1" applyBorder="1" applyAlignment="1">
      <alignment horizontal="center" vertical="center" wrapText="1"/>
    </xf>
    <xf numFmtId="3" fontId="9" fillId="0" borderId="23" xfId="1" applyNumberFormat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166" fontId="9" fillId="0" borderId="20" xfId="2" applyNumberFormat="1" applyFont="1" applyFill="1" applyBorder="1" applyAlignment="1">
      <alignment horizontal="center" vertical="center" wrapText="1"/>
    </xf>
    <xf numFmtId="166" fontId="9" fillId="0" borderId="23" xfId="2" applyNumberFormat="1" applyFont="1" applyFill="1" applyBorder="1" applyAlignment="1">
      <alignment horizontal="center" vertical="center"/>
    </xf>
    <xf numFmtId="0" fontId="9" fillId="0" borderId="18" xfId="1" applyFont="1" applyBorder="1" applyAlignment="1">
      <alignment horizontal="center" vertical="center" wrapText="1"/>
    </xf>
    <xf numFmtId="3" fontId="9" fillId="0" borderId="24" xfId="1" applyNumberFormat="1" applyFont="1" applyBorder="1" applyAlignment="1">
      <alignment horizontal="center" vertical="center" wrapText="1"/>
    </xf>
    <xf numFmtId="3" fontId="9" fillId="0" borderId="25" xfId="1" applyNumberFormat="1" applyFont="1" applyBorder="1" applyAlignment="1">
      <alignment horizontal="center" vertical="center" wrapText="1"/>
    </xf>
    <xf numFmtId="3" fontId="11" fillId="0" borderId="20" xfId="1" applyNumberFormat="1" applyFont="1" applyBorder="1" applyAlignment="1">
      <alignment horizontal="center" vertical="center" wrapText="1"/>
    </xf>
    <xf numFmtId="3" fontId="10" fillId="0" borderId="20" xfId="1" quotePrefix="1" applyNumberFormat="1" applyFont="1" applyBorder="1" applyAlignment="1">
      <alignment horizontal="center" vertical="center" wrapText="1"/>
    </xf>
    <xf numFmtId="0" fontId="9" fillId="0" borderId="26" xfId="1" applyFont="1" applyBorder="1" applyAlignment="1">
      <alignment horizontal="center" vertical="center" wrapText="1"/>
    </xf>
    <xf numFmtId="3" fontId="9" fillId="0" borderId="27" xfId="1" applyNumberFormat="1" applyFont="1" applyBorder="1" applyAlignment="1">
      <alignment horizontal="center" vertical="center" wrapText="1"/>
    </xf>
    <xf numFmtId="3" fontId="9" fillId="0" borderId="28" xfId="1" applyNumberFormat="1" applyFont="1" applyBorder="1" applyAlignment="1">
      <alignment horizontal="center" vertical="center" wrapText="1"/>
    </xf>
    <xf numFmtId="0" fontId="9" fillId="0" borderId="29" xfId="1" applyFont="1" applyBorder="1" applyAlignment="1">
      <alignment horizontal="center" vertical="center" wrapText="1"/>
    </xf>
    <xf numFmtId="0" fontId="9" fillId="0" borderId="27" xfId="1" applyFont="1" applyBorder="1" applyAlignment="1">
      <alignment horizontal="center" vertical="center" wrapText="1"/>
    </xf>
    <xf numFmtId="3" fontId="10" fillId="0" borderId="27" xfId="1" applyNumberFormat="1" applyFont="1" applyBorder="1" applyAlignment="1">
      <alignment horizontal="center" vertical="center" wrapText="1"/>
    </xf>
    <xf numFmtId="0" fontId="9" fillId="0" borderId="30" xfId="1" applyFont="1" applyBorder="1" applyAlignment="1">
      <alignment horizontal="center" vertical="center" wrapText="1"/>
    </xf>
    <xf numFmtId="166" fontId="9" fillId="0" borderId="31" xfId="2" applyNumberFormat="1" applyFont="1" applyFill="1" applyBorder="1" applyAlignment="1">
      <alignment horizontal="center" vertical="center" wrapText="1"/>
    </xf>
    <xf numFmtId="166" fontId="9" fillId="0" borderId="32" xfId="2" applyNumberFormat="1" applyFont="1" applyFill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10" xfId="1" applyFont="1" applyBorder="1" applyAlignment="1">
      <alignment horizontal="left" vertical="center"/>
    </xf>
    <xf numFmtId="3" fontId="9" fillId="0" borderId="11" xfId="1" applyNumberFormat="1" applyFont="1" applyBorder="1" applyAlignment="1">
      <alignment horizontal="center" vertical="center"/>
    </xf>
    <xf numFmtId="0" fontId="9" fillId="0" borderId="11" xfId="1" applyFont="1" applyBorder="1" applyAlignment="1">
      <alignment horizontal="left" vertical="center"/>
    </xf>
    <xf numFmtId="0" fontId="9" fillId="0" borderId="11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 wrapText="1"/>
    </xf>
    <xf numFmtId="3" fontId="10" fillId="0" borderId="11" xfId="1" applyNumberFormat="1" applyFont="1" applyBorder="1" applyAlignment="1">
      <alignment horizontal="center" vertical="center"/>
    </xf>
    <xf numFmtId="3" fontId="10" fillId="0" borderId="12" xfId="1" applyNumberFormat="1" applyFont="1" applyBorder="1" applyAlignment="1">
      <alignment horizontal="center" vertical="center"/>
    </xf>
    <xf numFmtId="166" fontId="9" fillId="0" borderId="15" xfId="2" applyNumberFormat="1" applyFont="1" applyFill="1" applyBorder="1" applyAlignment="1">
      <alignment horizontal="center" vertical="center"/>
    </xf>
    <xf numFmtId="166" fontId="9" fillId="0" borderId="17" xfId="2" applyNumberFormat="1" applyFont="1" applyFill="1" applyBorder="1" applyAlignment="1">
      <alignment horizontal="center" vertical="center"/>
    </xf>
    <xf numFmtId="3" fontId="9" fillId="0" borderId="10" xfId="1" applyNumberFormat="1" applyFont="1" applyBorder="1" applyAlignment="1">
      <alignment horizontal="center" vertical="center"/>
    </xf>
    <xf numFmtId="3" fontId="9" fillId="0" borderId="10" xfId="1" applyNumberFormat="1" applyFont="1" applyBorder="1" applyAlignment="1">
      <alignment horizontal="left" vertical="center"/>
    </xf>
    <xf numFmtId="3" fontId="9" fillId="0" borderId="11" xfId="1" applyNumberFormat="1" applyFont="1" applyBorder="1" applyAlignment="1">
      <alignment horizontal="left" vertical="center"/>
    </xf>
    <xf numFmtId="0" fontId="9" fillId="0" borderId="11" xfId="1" applyFont="1" applyBorder="1" applyAlignment="1">
      <alignment horizontal="center"/>
    </xf>
    <xf numFmtId="3" fontId="9" fillId="0" borderId="11" xfId="1" applyNumberFormat="1" applyFont="1" applyBorder="1" applyAlignment="1">
      <alignment horizontal="center"/>
    </xf>
    <xf numFmtId="3" fontId="9" fillId="0" borderId="12" xfId="1" applyNumberFormat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9" fillId="0" borderId="13" xfId="1" applyFont="1" applyBorder="1" applyAlignment="1">
      <alignment horizontal="center"/>
    </xf>
    <xf numFmtId="166" fontId="9" fillId="0" borderId="13" xfId="1" applyNumberFormat="1" applyFont="1" applyBorder="1" applyAlignment="1">
      <alignment horizontal="center" vertical="center"/>
    </xf>
    <xf numFmtId="3" fontId="6" fillId="0" borderId="6" xfId="1" applyNumberFormat="1" applyFont="1" applyBorder="1" applyAlignment="1">
      <alignment horizontal="center" vertical="center"/>
    </xf>
    <xf numFmtId="3" fontId="9" fillId="0" borderId="21" xfId="1" quotePrefix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3" fontId="5" fillId="0" borderId="3" xfId="1" applyNumberFormat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3" fontId="5" fillId="0" borderId="4" xfId="1" applyNumberFormat="1" applyFont="1" applyBorder="1" applyAlignment="1">
      <alignment horizontal="center"/>
    </xf>
    <xf numFmtId="0" fontId="9" fillId="0" borderId="33" xfId="1" applyFont="1" applyBorder="1" applyAlignment="1">
      <alignment horizontal="center" vertical="center" wrapText="1"/>
    </xf>
    <xf numFmtId="3" fontId="9" fillId="0" borderId="34" xfId="1" applyNumberFormat="1" applyFont="1" applyBorder="1" applyAlignment="1">
      <alignment horizontal="center" vertical="center" wrapText="1"/>
    </xf>
    <xf numFmtId="0" fontId="9" fillId="0" borderId="35" xfId="1" applyFont="1" applyBorder="1" applyAlignment="1">
      <alignment horizontal="center" vertical="center" wrapText="1"/>
    </xf>
    <xf numFmtId="0" fontId="9" fillId="0" borderId="36" xfId="1" applyFont="1" applyBorder="1" applyAlignment="1">
      <alignment horizontal="center" vertical="center" wrapText="1"/>
    </xf>
    <xf numFmtId="3" fontId="10" fillId="0" borderId="36" xfId="1" applyNumberFormat="1" applyFont="1" applyBorder="1" applyAlignment="1">
      <alignment horizontal="center" vertical="center" wrapText="1"/>
    </xf>
    <xf numFmtId="3" fontId="9" fillId="0" borderId="36" xfId="1" applyNumberFormat="1" applyFont="1" applyBorder="1" applyAlignment="1">
      <alignment horizontal="center" vertical="center" wrapText="1"/>
    </xf>
    <xf numFmtId="3" fontId="9" fillId="0" borderId="37" xfId="1" applyNumberFormat="1" applyFont="1" applyBorder="1" applyAlignment="1">
      <alignment horizontal="center" vertical="center" wrapText="1"/>
    </xf>
    <xf numFmtId="166" fontId="9" fillId="0" borderId="36" xfId="2" applyNumberFormat="1" applyFont="1" applyFill="1" applyBorder="1" applyAlignment="1">
      <alignment horizontal="center" vertical="center" wrapText="1"/>
    </xf>
    <xf numFmtId="166" fontId="9" fillId="0" borderId="37" xfId="2" applyNumberFormat="1" applyFont="1" applyFill="1" applyBorder="1" applyAlignment="1">
      <alignment horizontal="center" vertical="center"/>
    </xf>
    <xf numFmtId="3" fontId="9" fillId="0" borderId="38" xfId="1" applyNumberFormat="1" applyFont="1" applyBorder="1" applyAlignment="1">
      <alignment horizontal="center" vertical="center" wrapText="1"/>
    </xf>
    <xf numFmtId="0" fontId="9" fillId="0" borderId="31" xfId="1" applyFont="1" applyBorder="1" applyAlignment="1">
      <alignment horizontal="center" vertical="center" wrapText="1"/>
    </xf>
    <xf numFmtId="3" fontId="10" fillId="0" borderId="31" xfId="1" applyNumberFormat="1" applyFont="1" applyBorder="1" applyAlignment="1">
      <alignment horizontal="center" vertical="center" wrapText="1"/>
    </xf>
    <xf numFmtId="3" fontId="9" fillId="0" borderId="31" xfId="1" applyNumberFormat="1" applyFont="1" applyBorder="1" applyAlignment="1">
      <alignment horizontal="center" vertical="center" wrapText="1"/>
    </xf>
    <xf numFmtId="3" fontId="9" fillId="0" borderId="32" xfId="1" applyNumberFormat="1" applyFont="1" applyBorder="1" applyAlignment="1">
      <alignment horizontal="center" vertical="center" wrapText="1"/>
    </xf>
    <xf numFmtId="0" fontId="9" fillId="0" borderId="39" xfId="1" applyFont="1" applyBorder="1" applyAlignment="1">
      <alignment horizontal="center" vertical="center" wrapText="1"/>
    </xf>
    <xf numFmtId="166" fontId="9" fillId="0" borderId="27" xfId="2" applyNumberFormat="1" applyFont="1" applyFill="1" applyBorder="1" applyAlignment="1">
      <alignment horizontal="center" vertical="center" wrapText="1"/>
    </xf>
    <xf numFmtId="166" fontId="9" fillId="0" borderId="25" xfId="2" applyNumberFormat="1" applyFont="1" applyFill="1" applyBorder="1" applyAlignment="1">
      <alignment horizontal="center" vertical="center"/>
    </xf>
    <xf numFmtId="2" fontId="2" fillId="0" borderId="2" xfId="1" applyNumberFormat="1" applyFont="1" applyBorder="1" applyAlignment="1">
      <alignment horizontal="center" vertical="center" wrapText="1"/>
    </xf>
    <xf numFmtId="2" fontId="2" fillId="0" borderId="3" xfId="1" applyNumberFormat="1" applyFont="1" applyBorder="1" applyAlignment="1">
      <alignment horizontal="center" vertical="center" wrapText="1"/>
    </xf>
    <xf numFmtId="2" fontId="2" fillId="0" borderId="4" xfId="1" applyNumberFormat="1" applyFont="1" applyBorder="1" applyAlignment="1">
      <alignment horizontal="center" vertical="center" wrapText="1"/>
    </xf>
    <xf numFmtId="2" fontId="2" fillId="0" borderId="5" xfId="1" applyNumberFormat="1" applyFont="1" applyBorder="1" applyAlignment="1">
      <alignment horizontal="center" vertical="center" wrapText="1"/>
    </xf>
    <xf numFmtId="2" fontId="2" fillId="0" borderId="0" xfId="1" applyNumberFormat="1" applyFont="1" applyAlignment="1">
      <alignment horizontal="center" vertical="center" wrapText="1"/>
    </xf>
    <xf numFmtId="2" fontId="2" fillId="0" borderId="6" xfId="1" applyNumberFormat="1" applyFont="1" applyBorder="1" applyAlignment="1">
      <alignment horizontal="center" vertical="center" wrapText="1"/>
    </xf>
    <xf numFmtId="2" fontId="2" fillId="0" borderId="7" xfId="1" applyNumberFormat="1" applyFont="1" applyBorder="1" applyAlignment="1">
      <alignment horizontal="center" vertical="center" wrapText="1"/>
    </xf>
    <xf numFmtId="2" fontId="2" fillId="0" borderId="8" xfId="1" applyNumberFormat="1" applyFont="1" applyBorder="1" applyAlignment="1">
      <alignment horizontal="center" vertical="center" wrapText="1"/>
    </xf>
    <xf numFmtId="2" fontId="2" fillId="0" borderId="9" xfId="1" applyNumberFormat="1" applyFont="1" applyBorder="1" applyAlignment="1">
      <alignment horizontal="center" vertical="center" wrapText="1"/>
    </xf>
  </cellXfs>
  <cellStyles count="3">
    <cellStyle name="Milliers 4" xfId="2" xr:uid="{6C27B62E-E852-4847-8FEF-0C443E9CF457}"/>
    <cellStyle name="Normal" xfId="0" builtinId="0"/>
    <cellStyle name="Normal 2 2" xfId="1" xr:uid="{895575AF-276A-F843-8102-4D7B678371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90715</xdr:rowOff>
    </xdr:from>
    <xdr:to>
      <xdr:col>1</xdr:col>
      <xdr:colOff>690950</xdr:colOff>
      <xdr:row>2</xdr:row>
      <xdr:rowOff>294822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3B2A470-6297-9945-ADA0-07F546A55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8125" y="90715"/>
          <a:ext cx="1076486" cy="771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226785</xdr:colOff>
      <xdr:row>0</xdr:row>
      <xdr:rowOff>113393</xdr:rowOff>
    </xdr:from>
    <xdr:to>
      <xdr:col>1</xdr:col>
      <xdr:colOff>679610</xdr:colOff>
      <xdr:row>2</xdr:row>
      <xdr:rowOff>317500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1631056-34ED-FD4E-B2E0-6A1989197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6785" y="113393"/>
          <a:ext cx="1075125" cy="7629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olumes\FLCO-projets%20en%20cours\Users\Fredo\Library\Mail%20Downloads\MQB2-W-en-cours\MQB2-090916-TableauScenari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Fredo\Library\Mail%20Downloads\MQB2-W-en-cours\MQB2-090916-TableauScenari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olumes\FLCO-projets%20en%20cours\Mouvements%20d'oeuvres%202008\Registre%20MO2008\registre%20des%20Bons%20de%20d&#233;placement%202008%20-%20JPL-HT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Mouvements%20d'oeuvres%202008\Registre%20MO2008\registre%20des%20Bons%20de%20d&#233;placement%202008%20-%20JPL-HTE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Volumes\FLCO-projets%20en%20cours\Users\Fredo\Archives-1991-2007\Archives%20FL-2004-2007\Archives%20FL-2006\DIJ-r&#233;serves%20MBA%20Programmation\DIJ-22-point%20mobiliers-070505\DIJ-070409-collections\DIJ-MBA-mob-r&#233;serves#09.xls?7CEF14C1" TargetMode="External"/><Relationship Id="rId1" Type="http://schemas.openxmlformats.org/officeDocument/2006/relationships/externalLinkPath" Target="file:///\\7CEF14C1\DIJ-MBA-mob-r&#233;serves%23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Users\Fredo\Archives-1991-2007\Archives%20FL-2004-2007\Archives%20FL-2006\DIJ-r&#233;serves%20MBA%20Programmation\DIJ-22-point%20mobiliers-070505\DIJ-070409-collections\DIJ-MBA-mob-r&#233;serves#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olumes\FLCO-projets%20en%20cours\Users\Fredo\Projets%20en%20cours\1-PRE-ARCHIVAGE\RIOM2bis-programme2\RIOM2-091118-Tableaux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Users\Fredo\Projets%20en%20cours\1-PRE-ARCHIVAGE\RIOM2bis-programme2\RIOM2-091118-Tableau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L&amp;CO-DD500G\Users\Fredo\Library\Mail%20Downloads\MQB2-W-en-cours\MQB2-090916-TableauScenari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éfinition Bon Dépl."/>
      <sheetName val="Définition Mouv.Oeuvres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 Dépl. (HTE LMO AEL)"/>
      <sheetName val="Registre DHU MBO FSA"/>
      <sheetName val="Définition Mouv.Oeuvres"/>
      <sheetName val="Définition Bon Dépl."/>
      <sheetName val="TAB-estim-consultations-FL"/>
      <sheetName val="Prog  Cout scenarios)"/>
      <sheetName val="Prog  Cout amenagement"/>
      <sheetName val="essai"/>
      <sheetName val="Scenario 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éfinition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 Dépl. HTE JPL"/>
      <sheetName val="Définition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pec-mobiliers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pec-mobiliers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-mobiliers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-mobilier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éfinition Mouv.Oeuvre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E9501-AD6B-D948-A22C-8DB7720C8558}">
  <sheetPr>
    <pageSetUpPr fitToPage="1"/>
  </sheetPr>
  <dimension ref="A1:M33"/>
  <sheetViews>
    <sheetView zoomScale="112" zoomScaleNormal="112" zoomScaleSheetLayoutView="75" zoomScalePageLayoutView="75" workbookViewId="0">
      <selection activeCell="L5" sqref="L5:M5"/>
    </sheetView>
  </sheetViews>
  <sheetFormatPr baseColWidth="10" defaultColWidth="11.5" defaultRowHeight="12.75"/>
  <cols>
    <col min="1" max="1" width="8.125" style="16" customWidth="1"/>
    <col min="2" max="2" width="16.375" style="29" customWidth="1"/>
    <col min="3" max="3" width="10.375" style="5" customWidth="1"/>
    <col min="4" max="4" width="26.875" style="5" customWidth="1"/>
    <col min="5" max="5" width="11.875" style="5" customWidth="1"/>
    <col min="6" max="6" width="16.875" style="5" customWidth="1"/>
    <col min="7" max="7" width="24.625" style="5" customWidth="1"/>
    <col min="8" max="8" width="10" style="29" customWidth="1"/>
    <col min="9" max="9" width="9.375" style="29" customWidth="1"/>
    <col min="10" max="10" width="7.375" style="29" customWidth="1"/>
    <col min="11" max="11" width="10.625" style="5" customWidth="1"/>
    <col min="12" max="12" width="13.5" style="5" customWidth="1"/>
    <col min="13" max="13" width="12.625" style="5" customWidth="1"/>
    <col min="14" max="16384" width="11.5" style="5"/>
  </cols>
  <sheetData>
    <row r="1" spans="1:13" ht="38.1" customHeight="1">
      <c r="A1" s="107" t="s">
        <v>0</v>
      </c>
      <c r="B1" s="108"/>
      <c r="C1" s="108"/>
      <c r="D1" s="109"/>
      <c r="E1" s="1" t="s">
        <v>1</v>
      </c>
      <c r="F1" s="2"/>
      <c r="G1" s="2"/>
      <c r="H1" s="3"/>
      <c r="I1" s="4">
        <v>260410</v>
      </c>
      <c r="J1" s="2"/>
      <c r="K1" s="3"/>
      <c r="L1" s="2"/>
      <c r="M1" s="4"/>
    </row>
    <row r="2" spans="1:13" ht="6.75" customHeight="1" thickBot="1">
      <c r="A2" s="110"/>
      <c r="B2" s="111"/>
      <c r="C2" s="111"/>
      <c r="D2" s="112"/>
      <c r="E2" s="6"/>
      <c r="F2" s="7"/>
      <c r="G2" s="7"/>
      <c r="H2" s="8"/>
      <c r="I2" s="84"/>
      <c r="J2" s="5"/>
      <c r="K2" s="6"/>
      <c r="M2" s="9"/>
    </row>
    <row r="3" spans="1:13" ht="36" customHeight="1" thickBot="1">
      <c r="A3" s="113"/>
      <c r="B3" s="114"/>
      <c r="C3" s="114"/>
      <c r="D3" s="115"/>
      <c r="E3" s="10"/>
      <c r="F3" s="11"/>
      <c r="G3" s="11"/>
      <c r="H3" s="12"/>
      <c r="I3" s="13"/>
      <c r="J3" s="14"/>
      <c r="K3" s="10"/>
      <c r="L3" s="11"/>
      <c r="M3" s="15"/>
    </row>
    <row r="4" spans="1:13" s="16" customFormat="1" ht="18" customHeight="1" thickBot="1">
      <c r="B4" s="17"/>
      <c r="C4" s="17"/>
      <c r="D4" s="5"/>
      <c r="G4" s="17"/>
      <c r="H4" s="17"/>
      <c r="I4" s="17"/>
      <c r="K4" s="18" t="s">
        <v>2</v>
      </c>
      <c r="L4" s="18"/>
      <c r="M4" s="18"/>
    </row>
    <row r="5" spans="1:13" s="16" customFormat="1" ht="26.25" thickBot="1">
      <c r="A5" s="19"/>
      <c r="B5" s="20" t="s">
        <v>3</v>
      </c>
      <c r="C5" s="22" t="s">
        <v>4</v>
      </c>
      <c r="D5" s="23" t="s">
        <v>5</v>
      </c>
      <c r="E5" s="24" t="s">
        <v>6</v>
      </c>
      <c r="F5" s="25" t="s">
        <v>7</v>
      </c>
      <c r="G5" s="21" t="s">
        <v>8</v>
      </c>
      <c r="H5" s="26" t="s">
        <v>9</v>
      </c>
      <c r="I5" s="27" t="s">
        <v>10</v>
      </c>
      <c r="K5" s="28" t="s">
        <v>11</v>
      </c>
      <c r="L5" s="21" t="s">
        <v>12</v>
      </c>
      <c r="M5" s="27" t="s">
        <v>13</v>
      </c>
    </row>
    <row r="6" spans="1:13" ht="11.1" customHeight="1" thickBot="1">
      <c r="C6" s="29"/>
      <c r="G6" s="29"/>
      <c r="J6" s="5"/>
    </row>
    <row r="7" spans="1:13" s="37" customFormat="1" ht="27" customHeight="1">
      <c r="A7" s="30"/>
      <c r="B7" s="31" t="s">
        <v>14</v>
      </c>
      <c r="C7" s="32"/>
      <c r="D7" s="31"/>
      <c r="E7" s="33"/>
      <c r="F7" s="34" t="s">
        <v>15</v>
      </c>
      <c r="G7" s="32"/>
      <c r="H7" s="35"/>
      <c r="I7" s="36"/>
      <c r="K7" s="38"/>
      <c r="L7" s="39"/>
      <c r="M7" s="40"/>
    </row>
    <row r="8" spans="1:13" s="48" customFormat="1" ht="36" customHeight="1">
      <c r="A8" s="51">
        <v>1</v>
      </c>
      <c r="B8" s="52" t="s">
        <v>16</v>
      </c>
      <c r="C8" s="43">
        <v>129</v>
      </c>
      <c r="D8" s="44" t="s">
        <v>17</v>
      </c>
      <c r="E8" s="45">
        <v>92</v>
      </c>
      <c r="F8" s="55">
        <v>12</v>
      </c>
      <c r="G8" s="42"/>
      <c r="H8" s="46"/>
      <c r="I8" s="47">
        <v>130</v>
      </c>
      <c r="K8" s="44">
        <v>5</v>
      </c>
      <c r="L8" s="49"/>
      <c r="M8" s="50"/>
    </row>
    <row r="9" spans="1:13" s="48" customFormat="1" ht="36" customHeight="1">
      <c r="A9" s="51">
        <v>2</v>
      </c>
      <c r="B9" s="52" t="s">
        <v>16</v>
      </c>
      <c r="C9" s="43">
        <v>129</v>
      </c>
      <c r="D9" s="44" t="s">
        <v>17</v>
      </c>
      <c r="E9" s="45">
        <v>92</v>
      </c>
      <c r="F9" s="55">
        <v>18</v>
      </c>
      <c r="G9" s="42"/>
      <c r="H9" s="46"/>
      <c r="I9" s="47">
        <v>130</v>
      </c>
      <c r="K9" s="44">
        <v>5</v>
      </c>
      <c r="L9" s="49"/>
      <c r="M9" s="50"/>
    </row>
    <row r="10" spans="1:13" s="48" customFormat="1" ht="36" customHeight="1">
      <c r="A10" s="51">
        <v>3</v>
      </c>
      <c r="B10" s="52" t="s">
        <v>16</v>
      </c>
      <c r="C10" s="43">
        <v>51</v>
      </c>
      <c r="D10" s="44" t="s">
        <v>17</v>
      </c>
      <c r="E10" s="45">
        <v>92</v>
      </c>
      <c r="F10" s="46">
        <v>10</v>
      </c>
      <c r="G10" s="42" t="s">
        <v>18</v>
      </c>
      <c r="H10" s="46"/>
      <c r="I10" s="47">
        <v>130</v>
      </c>
      <c r="K10" s="44">
        <v>2</v>
      </c>
      <c r="L10" s="49"/>
      <c r="M10" s="50"/>
    </row>
    <row r="11" spans="1:13" s="48" customFormat="1" ht="36" customHeight="1">
      <c r="A11" s="51">
        <v>4</v>
      </c>
      <c r="B11" s="52" t="s">
        <v>16</v>
      </c>
      <c r="C11" s="43">
        <v>124</v>
      </c>
      <c r="D11" s="44" t="s">
        <v>17</v>
      </c>
      <c r="E11" s="45">
        <v>92</v>
      </c>
      <c r="F11" s="46">
        <v>10</v>
      </c>
      <c r="G11" s="42" t="s">
        <v>18</v>
      </c>
      <c r="H11" s="46"/>
      <c r="I11" s="47">
        <v>130</v>
      </c>
      <c r="K11" s="44">
        <v>2</v>
      </c>
      <c r="L11" s="49"/>
      <c r="M11" s="50"/>
    </row>
    <row r="12" spans="1:13" s="48" customFormat="1" ht="36" customHeight="1">
      <c r="A12" s="51">
        <v>5</v>
      </c>
      <c r="B12" s="52" t="s">
        <v>16</v>
      </c>
      <c r="C12" s="43">
        <v>49</v>
      </c>
      <c r="D12" s="44" t="s">
        <v>19</v>
      </c>
      <c r="E12" s="45">
        <v>106</v>
      </c>
      <c r="F12" s="46">
        <v>10</v>
      </c>
      <c r="G12" s="42"/>
      <c r="H12" s="46"/>
      <c r="I12" s="47">
        <v>170</v>
      </c>
      <c r="K12" s="44">
        <v>9</v>
      </c>
      <c r="L12" s="49"/>
      <c r="M12" s="50"/>
    </row>
    <row r="13" spans="1:13" s="48" customFormat="1" ht="36" customHeight="1">
      <c r="A13" s="51">
        <v>6</v>
      </c>
      <c r="B13" s="52" t="s">
        <v>16</v>
      </c>
      <c r="C13" s="43">
        <v>50</v>
      </c>
      <c r="D13" s="44" t="s">
        <v>20</v>
      </c>
      <c r="E13" s="45">
        <v>150</v>
      </c>
      <c r="F13" s="46">
        <v>20</v>
      </c>
      <c r="G13" s="42"/>
      <c r="H13" s="46"/>
      <c r="I13" s="47">
        <v>200</v>
      </c>
      <c r="K13" s="44">
        <v>3</v>
      </c>
      <c r="L13" s="49"/>
      <c r="M13" s="50"/>
    </row>
    <row r="14" spans="1:13" s="48" customFormat="1" ht="36" customHeight="1">
      <c r="A14" s="51">
        <v>7</v>
      </c>
      <c r="B14" s="52" t="s">
        <v>16</v>
      </c>
      <c r="C14" s="43">
        <v>50</v>
      </c>
      <c r="D14" s="44" t="s">
        <v>20</v>
      </c>
      <c r="E14" s="45">
        <v>150</v>
      </c>
      <c r="F14" s="46">
        <v>20</v>
      </c>
      <c r="G14" s="42" t="s">
        <v>21</v>
      </c>
      <c r="H14" s="46"/>
      <c r="I14" s="47">
        <v>200</v>
      </c>
      <c r="K14" s="44">
        <v>1</v>
      </c>
      <c r="L14" s="49"/>
      <c r="M14" s="50"/>
    </row>
    <row r="15" spans="1:13" s="48" customFormat="1" ht="36" customHeight="1">
      <c r="A15" s="51">
        <v>8</v>
      </c>
      <c r="B15" s="52" t="s">
        <v>16</v>
      </c>
      <c r="C15" s="43">
        <v>40</v>
      </c>
      <c r="D15" s="44" t="s">
        <v>20</v>
      </c>
      <c r="E15" s="45">
        <v>150</v>
      </c>
      <c r="F15" s="42">
        <v>12</v>
      </c>
      <c r="G15" s="42"/>
      <c r="H15" s="42"/>
      <c r="I15" s="47">
        <v>200</v>
      </c>
      <c r="K15" s="44">
        <v>2</v>
      </c>
      <c r="L15" s="49"/>
      <c r="M15" s="50"/>
    </row>
    <row r="16" spans="1:13" s="48" customFormat="1" ht="36" customHeight="1">
      <c r="A16" s="51">
        <v>9</v>
      </c>
      <c r="B16" s="52" t="s">
        <v>16</v>
      </c>
      <c r="C16" s="43">
        <v>34</v>
      </c>
      <c r="D16" s="44" t="s">
        <v>22</v>
      </c>
      <c r="E16" s="45">
        <v>150</v>
      </c>
      <c r="F16" s="42">
        <v>20</v>
      </c>
      <c r="G16" s="42"/>
      <c r="H16" s="54"/>
      <c r="I16" s="47">
        <v>200</v>
      </c>
      <c r="K16" s="44">
        <v>1</v>
      </c>
      <c r="L16" s="49"/>
      <c r="M16" s="50"/>
    </row>
    <row r="17" spans="1:13" s="48" customFormat="1" ht="36" customHeight="1">
      <c r="A17" s="51">
        <v>10</v>
      </c>
      <c r="B17" s="41" t="s">
        <v>23</v>
      </c>
      <c r="C17" s="43">
        <v>39</v>
      </c>
      <c r="D17" s="44" t="s">
        <v>24</v>
      </c>
      <c r="E17" s="45">
        <v>100</v>
      </c>
      <c r="F17" s="46">
        <v>12</v>
      </c>
      <c r="G17" s="42"/>
      <c r="H17" s="46"/>
      <c r="I17" s="47">
        <v>125</v>
      </c>
      <c r="K17" s="44">
        <v>24</v>
      </c>
      <c r="L17" s="49"/>
      <c r="M17" s="50"/>
    </row>
    <row r="18" spans="1:13" s="48" customFormat="1" ht="36" customHeight="1">
      <c r="A18" s="51">
        <v>11</v>
      </c>
      <c r="B18" s="52" t="s">
        <v>16</v>
      </c>
      <c r="C18" s="43">
        <v>30</v>
      </c>
      <c r="D18" s="44" t="s">
        <v>24</v>
      </c>
      <c r="E18" s="45">
        <v>100</v>
      </c>
      <c r="F18" s="46">
        <v>10</v>
      </c>
      <c r="G18" s="42"/>
      <c r="H18" s="46"/>
      <c r="I18" s="47">
        <v>125</v>
      </c>
      <c r="K18" s="44">
        <v>14</v>
      </c>
      <c r="L18" s="49"/>
      <c r="M18" s="50"/>
    </row>
    <row r="19" spans="1:13" s="48" customFormat="1" ht="36" customHeight="1">
      <c r="A19" s="51">
        <v>12</v>
      </c>
      <c r="B19" s="52" t="s">
        <v>16</v>
      </c>
      <c r="C19" s="43" t="s">
        <v>25</v>
      </c>
      <c r="D19" s="44" t="s">
        <v>24</v>
      </c>
      <c r="E19" s="45">
        <v>94</v>
      </c>
      <c r="F19" s="42">
        <v>10</v>
      </c>
      <c r="G19" s="42"/>
      <c r="H19" s="46"/>
      <c r="I19" s="47">
        <v>129</v>
      </c>
      <c r="K19" s="44">
        <v>20</v>
      </c>
      <c r="L19" s="49"/>
      <c r="M19" s="50"/>
    </row>
    <row r="20" spans="1:13" s="48" customFormat="1" ht="36" customHeight="1">
      <c r="A20" s="51">
        <v>13</v>
      </c>
      <c r="B20" s="52" t="s">
        <v>16</v>
      </c>
      <c r="C20" s="43">
        <v>48</v>
      </c>
      <c r="D20" s="44" t="s">
        <v>24</v>
      </c>
      <c r="E20" s="45">
        <v>94</v>
      </c>
      <c r="F20" s="46">
        <v>10</v>
      </c>
      <c r="G20" s="42"/>
      <c r="H20" s="46"/>
      <c r="I20" s="47">
        <v>129</v>
      </c>
      <c r="K20" s="44">
        <v>84</v>
      </c>
      <c r="L20" s="49"/>
      <c r="M20" s="50"/>
    </row>
    <row r="21" spans="1:13" s="48" customFormat="1" ht="36" customHeight="1">
      <c r="A21" s="51">
        <v>14</v>
      </c>
      <c r="B21" s="52" t="s">
        <v>16</v>
      </c>
      <c r="C21" s="43">
        <v>94</v>
      </c>
      <c r="D21" s="44" t="s">
        <v>24</v>
      </c>
      <c r="E21" s="45">
        <v>94</v>
      </c>
      <c r="F21" s="46">
        <v>10</v>
      </c>
      <c r="G21" s="42"/>
      <c r="H21" s="46"/>
      <c r="I21" s="47">
        <v>129</v>
      </c>
      <c r="K21" s="44">
        <v>3</v>
      </c>
      <c r="L21" s="49"/>
      <c r="M21" s="50"/>
    </row>
    <row r="22" spans="1:13" s="48" customFormat="1" ht="36" customHeight="1">
      <c r="A22" s="51">
        <v>15</v>
      </c>
      <c r="B22" s="52" t="s">
        <v>16</v>
      </c>
      <c r="C22" s="43">
        <v>105</v>
      </c>
      <c r="D22" s="44" t="s">
        <v>24</v>
      </c>
      <c r="E22" s="45">
        <v>94</v>
      </c>
      <c r="F22" s="46">
        <v>10</v>
      </c>
      <c r="G22" s="42"/>
      <c r="H22" s="46"/>
      <c r="I22" s="47">
        <v>129</v>
      </c>
      <c r="K22" s="44">
        <v>2</v>
      </c>
      <c r="L22" s="49"/>
      <c r="M22" s="50"/>
    </row>
    <row r="23" spans="1:13" s="48" customFormat="1" ht="36" customHeight="1">
      <c r="A23" s="51">
        <v>16</v>
      </c>
      <c r="B23" s="52" t="s">
        <v>26</v>
      </c>
      <c r="C23" s="85" t="s">
        <v>27</v>
      </c>
      <c r="D23" s="44" t="s">
        <v>24</v>
      </c>
      <c r="E23" s="45">
        <v>80</v>
      </c>
      <c r="F23" s="46">
        <v>12</v>
      </c>
      <c r="G23" s="42"/>
      <c r="H23" s="46"/>
      <c r="I23" s="47">
        <v>129</v>
      </c>
      <c r="K23" s="44">
        <v>16</v>
      </c>
      <c r="L23" s="49"/>
      <c r="M23" s="50"/>
    </row>
    <row r="24" spans="1:13" s="48" customFormat="1" ht="36" customHeight="1">
      <c r="A24" s="51">
        <v>17</v>
      </c>
      <c r="B24" s="52" t="s">
        <v>28</v>
      </c>
      <c r="C24" s="43" t="s">
        <v>29</v>
      </c>
      <c r="D24" s="44" t="s">
        <v>24</v>
      </c>
      <c r="E24" s="45">
        <v>94</v>
      </c>
      <c r="F24" s="46">
        <v>12</v>
      </c>
      <c r="G24" s="42"/>
      <c r="H24" s="46"/>
      <c r="I24" s="47">
        <v>129</v>
      </c>
      <c r="K24" s="44">
        <v>2</v>
      </c>
      <c r="L24" s="49"/>
      <c r="M24" s="50"/>
    </row>
    <row r="25" spans="1:13" s="48" customFormat="1" ht="36" customHeight="1">
      <c r="A25" s="51">
        <v>18</v>
      </c>
      <c r="B25" s="52" t="s">
        <v>30</v>
      </c>
      <c r="C25" s="58"/>
      <c r="D25" s="59" t="s">
        <v>17</v>
      </c>
      <c r="E25" s="60">
        <v>92</v>
      </c>
      <c r="F25" s="61">
        <v>10</v>
      </c>
      <c r="G25" s="57"/>
      <c r="H25" s="61"/>
      <c r="I25" s="53">
        <v>130</v>
      </c>
      <c r="K25" s="59">
        <v>18</v>
      </c>
      <c r="L25" s="105"/>
      <c r="M25" s="106"/>
    </row>
    <row r="26" spans="1:13" s="48" customFormat="1" ht="36" customHeight="1">
      <c r="A26" s="104"/>
      <c r="B26" s="52"/>
      <c r="C26" s="58"/>
      <c r="D26" s="59"/>
      <c r="E26" s="60"/>
      <c r="F26" s="61"/>
      <c r="G26" s="57"/>
      <c r="H26" s="61"/>
      <c r="I26" s="53"/>
      <c r="K26" s="59"/>
      <c r="L26" s="105"/>
      <c r="M26" s="106"/>
    </row>
    <row r="27" spans="1:13" s="48" customFormat="1" ht="36" customHeight="1" thickBot="1">
      <c r="A27" s="56"/>
      <c r="B27" s="52"/>
      <c r="C27" s="58"/>
      <c r="D27" s="59"/>
      <c r="E27" s="60"/>
      <c r="F27" s="61"/>
      <c r="G27" s="57"/>
      <c r="H27" s="61"/>
      <c r="I27" s="53"/>
      <c r="K27" s="62"/>
      <c r="L27" s="63"/>
      <c r="M27" s="64"/>
    </row>
    <row r="28" spans="1:13" s="37" customFormat="1" ht="27" customHeight="1" thickBot="1">
      <c r="A28" s="65"/>
      <c r="B28" s="66" t="s">
        <v>31</v>
      </c>
      <c r="C28" s="67"/>
      <c r="D28" s="68"/>
      <c r="E28" s="69"/>
      <c r="F28" s="70"/>
      <c r="G28" s="67"/>
      <c r="H28" s="71"/>
      <c r="I28" s="72"/>
      <c r="K28" s="65">
        <f>SUM(K8:K27)</f>
        <v>213</v>
      </c>
      <c r="L28" s="73"/>
      <c r="M28" s="74"/>
    </row>
    <row r="29" spans="1:13" ht="12.95" customHeight="1" thickBot="1">
      <c r="B29" s="5"/>
      <c r="C29" s="29"/>
      <c r="G29" s="29"/>
      <c r="J29" s="5"/>
    </row>
    <row r="30" spans="1:13" s="81" customFormat="1" ht="27.75" customHeight="1" thickBot="1">
      <c r="A30" s="75"/>
      <c r="B30" s="76" t="s">
        <v>32</v>
      </c>
      <c r="C30" s="77"/>
      <c r="D30" s="76"/>
      <c r="E30" s="78"/>
      <c r="F30" s="78"/>
      <c r="G30" s="77"/>
      <c r="H30" s="79"/>
      <c r="I30" s="80"/>
      <c r="K30" s="82"/>
      <c r="L30" s="78"/>
      <c r="M30" s="83"/>
    </row>
    <row r="31" spans="1:13" s="81" customFormat="1" ht="18.75" customHeight="1" thickBot="1">
      <c r="A31" s="75"/>
      <c r="B31" s="76" t="s">
        <v>33</v>
      </c>
      <c r="C31" s="77"/>
      <c r="D31" s="76"/>
      <c r="E31" s="78"/>
      <c r="F31" s="78"/>
      <c r="G31" s="77"/>
      <c r="H31" s="79"/>
      <c r="I31" s="80"/>
      <c r="K31" s="82"/>
      <c r="L31" s="78"/>
      <c r="M31" s="83"/>
    </row>
    <row r="32" spans="1:13" s="81" customFormat="1" ht="27.75" customHeight="1" thickBot="1">
      <c r="A32" s="75"/>
      <c r="B32" s="76" t="s">
        <v>34</v>
      </c>
      <c r="C32" s="77"/>
      <c r="D32" s="76"/>
      <c r="E32" s="78"/>
      <c r="F32" s="78"/>
      <c r="G32" s="77"/>
      <c r="H32" s="79"/>
      <c r="I32" s="80"/>
      <c r="K32" s="82"/>
      <c r="L32" s="78"/>
      <c r="M32" s="83"/>
    </row>
    <row r="33" spans="3:10" ht="12.95" customHeight="1">
      <c r="C33" s="29"/>
      <c r="G33" s="29"/>
      <c r="J33" s="5"/>
    </row>
  </sheetData>
  <mergeCells count="1">
    <mergeCell ref="A1:D3"/>
  </mergeCells>
  <printOptions horizontalCentered="1"/>
  <pageMargins left="0.39000000000000007" right="0.39000000000000007" top="0.39000000000000007" bottom="0.39000000000000007" header="0.31" footer="0.12000000000000001"/>
  <pageSetup paperSize="9" scale="50" fitToHeight="2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09CE8-F848-D946-A64F-DE98392A8CBF}">
  <sheetPr>
    <pageSetUpPr fitToPage="1"/>
  </sheetPr>
  <dimension ref="A1:L14"/>
  <sheetViews>
    <sheetView tabSelected="1" zoomScale="112" zoomScaleNormal="112" zoomScaleSheetLayoutView="75" zoomScalePageLayoutView="75" workbookViewId="0">
      <selection activeCell="M8" sqref="M8"/>
    </sheetView>
  </sheetViews>
  <sheetFormatPr baseColWidth="10" defaultColWidth="11.5" defaultRowHeight="12.75"/>
  <cols>
    <col min="1" max="1" width="8.125" style="16" customWidth="1"/>
    <col min="2" max="2" width="16.375" style="29" customWidth="1"/>
    <col min="3" max="3" width="26.875" style="5" customWidth="1"/>
    <col min="4" max="4" width="11.875" style="5" customWidth="1"/>
    <col min="5" max="5" width="16.875" style="5" customWidth="1"/>
    <col min="6" max="6" width="24.625" style="5" customWidth="1"/>
    <col min="7" max="7" width="10" style="29" customWidth="1"/>
    <col min="8" max="8" width="9.375" style="29" customWidth="1"/>
    <col min="9" max="9" width="7.375" style="29" customWidth="1"/>
    <col min="10" max="10" width="10.625" style="5" customWidth="1"/>
    <col min="11" max="11" width="13.5" style="5" customWidth="1"/>
    <col min="12" max="12" width="14.875" style="5" customWidth="1"/>
    <col min="13" max="16384" width="11.5" style="5"/>
  </cols>
  <sheetData>
    <row r="1" spans="1:12" ht="38.1" customHeight="1">
      <c r="A1" s="107" t="s">
        <v>0</v>
      </c>
      <c r="B1" s="108"/>
      <c r="C1" s="109"/>
      <c r="D1" s="1" t="s">
        <v>35</v>
      </c>
      <c r="E1" s="2"/>
      <c r="F1" s="2"/>
      <c r="G1" s="3"/>
      <c r="H1" s="4"/>
      <c r="I1" s="2"/>
      <c r="J1" s="3"/>
      <c r="K1" s="2"/>
      <c r="L1" s="4"/>
    </row>
    <row r="2" spans="1:12" ht="6.75" customHeight="1" thickBot="1">
      <c r="A2" s="110"/>
      <c r="B2" s="111"/>
      <c r="C2" s="112"/>
      <c r="D2" s="6"/>
      <c r="E2" s="7"/>
      <c r="F2" s="7"/>
      <c r="G2" s="8"/>
      <c r="H2" s="84"/>
      <c r="I2" s="5"/>
      <c r="J2" s="6"/>
      <c r="L2" s="9"/>
    </row>
    <row r="3" spans="1:12" ht="36" customHeight="1" thickBot="1">
      <c r="A3" s="113"/>
      <c r="B3" s="114"/>
      <c r="C3" s="115"/>
      <c r="D3" s="10"/>
      <c r="E3" s="11"/>
      <c r="F3" s="11"/>
      <c r="G3" s="12"/>
      <c r="H3" s="13"/>
      <c r="I3" s="14"/>
      <c r="J3" s="10"/>
      <c r="K3" s="11"/>
      <c r="L3" s="15"/>
    </row>
    <row r="4" spans="1:12" s="16" customFormat="1" ht="18" customHeight="1" thickBot="1">
      <c r="B4" s="17"/>
      <c r="C4" s="5"/>
      <c r="F4" s="17"/>
      <c r="G4" s="17"/>
      <c r="H4" s="17"/>
      <c r="J4" s="18" t="s">
        <v>2</v>
      </c>
      <c r="K4" s="18"/>
      <c r="L4" s="18"/>
    </row>
    <row r="5" spans="1:12" s="16" customFormat="1" ht="26.25" thickBot="1">
      <c r="A5" s="19"/>
      <c r="B5" s="20" t="s">
        <v>3</v>
      </c>
      <c r="C5" s="23" t="s">
        <v>5</v>
      </c>
      <c r="D5" s="24" t="s">
        <v>6</v>
      </c>
      <c r="E5" s="25" t="s">
        <v>7</v>
      </c>
      <c r="F5" s="21" t="s">
        <v>8</v>
      </c>
      <c r="G5" s="26" t="s">
        <v>9</v>
      </c>
      <c r="H5" s="21" t="s">
        <v>10</v>
      </c>
      <c r="J5" s="28" t="s">
        <v>11</v>
      </c>
      <c r="K5" s="21" t="s">
        <v>12</v>
      </c>
      <c r="L5" s="27" t="s">
        <v>13</v>
      </c>
    </row>
    <row r="6" spans="1:12" ht="11.1" customHeight="1" thickBot="1">
      <c r="A6" s="86"/>
      <c r="B6" s="87"/>
      <c r="C6" s="88"/>
      <c r="D6" s="88"/>
      <c r="E6" s="88"/>
      <c r="F6" s="87"/>
      <c r="G6" s="87"/>
      <c r="H6" s="89"/>
      <c r="I6" s="5"/>
    </row>
    <row r="7" spans="1:12" s="37" customFormat="1" ht="27" customHeight="1" thickBot="1">
      <c r="A7" s="30"/>
      <c r="B7" s="36"/>
      <c r="C7" s="31" t="s">
        <v>36</v>
      </c>
      <c r="D7" s="33"/>
      <c r="E7" s="34"/>
      <c r="F7" s="32"/>
      <c r="G7" s="35"/>
      <c r="H7" s="36"/>
      <c r="J7" s="38"/>
      <c r="K7" s="39"/>
      <c r="L7" s="40"/>
    </row>
    <row r="8" spans="1:12" s="48" customFormat="1" ht="36" customHeight="1">
      <c r="A8" s="90">
        <v>1</v>
      </c>
      <c r="B8" s="91"/>
      <c r="C8" s="92" t="s">
        <v>37</v>
      </c>
      <c r="D8" s="93"/>
      <c r="E8" s="94"/>
      <c r="F8" s="95"/>
      <c r="G8" s="94"/>
      <c r="H8" s="96">
        <v>125</v>
      </c>
      <c r="J8" s="92"/>
      <c r="K8" s="97"/>
      <c r="L8" s="98"/>
    </row>
    <row r="9" spans="1:12" s="48" customFormat="1" ht="36" customHeight="1" thickBot="1">
      <c r="A9" s="56">
        <v>2</v>
      </c>
      <c r="B9" s="99"/>
      <c r="C9" s="62" t="s">
        <v>38</v>
      </c>
      <c r="D9" s="100"/>
      <c r="E9" s="101"/>
      <c r="F9" s="102"/>
      <c r="G9" s="101"/>
      <c r="H9" s="103">
        <v>150</v>
      </c>
      <c r="J9" s="62"/>
      <c r="K9" s="63"/>
      <c r="L9" s="64"/>
    </row>
    <row r="10" spans="1:12" ht="12.95" customHeight="1" thickBot="1">
      <c r="B10" s="5"/>
      <c r="F10" s="29"/>
      <c r="I10" s="5"/>
    </row>
    <row r="11" spans="1:12" s="81" customFormat="1" ht="27.75" customHeight="1" thickBot="1">
      <c r="A11" s="75"/>
      <c r="B11" s="76" t="s">
        <v>39</v>
      </c>
      <c r="C11" s="76"/>
      <c r="D11" s="78"/>
      <c r="E11" s="78"/>
      <c r="F11" s="77"/>
      <c r="G11" s="79"/>
      <c r="H11" s="80"/>
      <c r="J11" s="82"/>
      <c r="K11" s="78"/>
      <c r="L11" s="83"/>
    </row>
    <row r="12" spans="1:12" s="81" customFormat="1" ht="18.75" customHeight="1" thickBot="1">
      <c r="A12" s="75"/>
      <c r="B12" s="76" t="s">
        <v>33</v>
      </c>
      <c r="C12" s="76"/>
      <c r="D12" s="78"/>
      <c r="E12" s="78"/>
      <c r="F12" s="77"/>
      <c r="G12" s="79"/>
      <c r="H12" s="80"/>
      <c r="J12" s="82"/>
      <c r="K12" s="78"/>
      <c r="L12" s="83"/>
    </row>
    <row r="13" spans="1:12" s="81" customFormat="1" ht="27.75" customHeight="1" thickBot="1">
      <c r="A13" s="75"/>
      <c r="B13" s="76" t="s">
        <v>40</v>
      </c>
      <c r="C13" s="76"/>
      <c r="D13" s="78"/>
      <c r="E13" s="78"/>
      <c r="F13" s="77"/>
      <c r="G13" s="79"/>
      <c r="H13" s="80"/>
      <c r="J13" s="82"/>
      <c r="K13" s="78"/>
      <c r="L13" s="83"/>
    </row>
    <row r="14" spans="1:12" ht="12.95" customHeight="1">
      <c r="F14" s="29"/>
      <c r="I14" s="5"/>
    </row>
  </sheetData>
  <mergeCells count="1">
    <mergeCell ref="A1:C3"/>
  </mergeCells>
  <printOptions horizontalCentered="1"/>
  <pageMargins left="0.39000000000000007" right="0.39000000000000007" top="0.39000000000000007" bottom="0.39000000000000007" header="0.31" footer="0.12000000000000001"/>
  <pageSetup paperSize="9" scale="52" fitToHeight="2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f516ac-3bc3-4037-beb3-c3ec4bce027c" xsi:nil="true"/>
    <lcf76f155ced4ddcb4097134ff3c332f xmlns="7978ed4a-8778-4484-ab06-9d3a4783d95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F1B355B0525943A44F06601F311AA5" ma:contentTypeVersion="15" ma:contentTypeDescription="Crée un document." ma:contentTypeScope="" ma:versionID="e8853510ae629710c2b5ebabb832cb4f">
  <xsd:schema xmlns:xsd="http://www.w3.org/2001/XMLSchema" xmlns:xs="http://www.w3.org/2001/XMLSchema" xmlns:p="http://schemas.microsoft.com/office/2006/metadata/properties" xmlns:ns2="7978ed4a-8778-4484-ab06-9d3a4783d95f" xmlns:ns3="b4f516ac-3bc3-4037-beb3-c3ec4bce027c" targetNamespace="http://schemas.microsoft.com/office/2006/metadata/properties" ma:root="true" ma:fieldsID="3af7a604209ede62cd0cb68d92e5b9e5" ns2:_="" ns3:_="">
    <xsd:import namespace="7978ed4a-8778-4484-ab06-9d3a4783d95f"/>
    <xsd:import namespace="b4f516ac-3bc3-4037-beb3-c3ec4bce02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78ed4a-8778-4484-ab06-9d3a4783d9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f516ac-3bc3-4037-beb3-c3ec4bce027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71c69759-ed19-4ed6-96ad-9b97ddef254a}" ma:internalName="TaxCatchAll" ma:showField="CatchAllData" ma:web="b4f516ac-3bc3-4037-beb3-c3ec4bce0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05A118-6FBC-4D06-BE79-5F0E52B490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007BC1-E0B6-41D6-8C06-6F04DACC1911}">
  <ds:schemaRefs>
    <ds:schemaRef ds:uri="http://schemas.microsoft.com/office/2006/metadata/properties"/>
    <ds:schemaRef ds:uri="http://schemas.microsoft.com/office/infopath/2007/PartnerControls"/>
    <ds:schemaRef ds:uri="b4f516ac-3bc3-4037-beb3-c3ec4bce027c"/>
    <ds:schemaRef ds:uri="7978ed4a-8778-4484-ab06-9d3a4783d95f"/>
  </ds:schemaRefs>
</ds:datastoreItem>
</file>

<file path=customXml/itemProps3.xml><?xml version="1.0" encoding="utf-8"?>
<ds:datastoreItem xmlns:ds="http://schemas.openxmlformats.org/officeDocument/2006/customXml" ds:itemID="{EB9410BE-6974-4260-ADAC-860C665B99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78ed4a-8778-4484-ab06-9d3a4783d95f"/>
    <ds:schemaRef ds:uri="b4f516ac-3bc3-4037-beb3-c3ec4bce02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MASSY-MP tiroirs</vt:lpstr>
      <vt:lpstr>MASSY-Tiroirs BPU</vt:lpstr>
      <vt:lpstr>'MASSY-MP tiroirs'!Zone_d_impression</vt:lpstr>
      <vt:lpstr>'MASSY-Tiroirs BPU'!Zone_d_impression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Mac mini2</dc:creator>
  <cp:keywords/>
  <dc:description/>
  <cp:lastModifiedBy>HERVY Alexis</cp:lastModifiedBy>
  <cp:revision/>
  <dcterms:created xsi:type="dcterms:W3CDTF">2026-02-18T20:17:45Z</dcterms:created>
  <dcterms:modified xsi:type="dcterms:W3CDTF">2026-04-13T14:44:58Z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0x0101002FF1B355B0525943A44F06601F311AA5</vt:lpwstr>
  </property>
  <property fmtid="{D5CDD505-2E9C-101B-9397-08002B2CF9AE}" pid="3" name="MediaServiceImageTags">
    <vt:lpwstr/>
  </property>
</Properties>
</file>